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<sst xmlns="http://schemas.openxmlformats.org/spreadsheetml/2006/main" count="77" uniqueCount="60">
  <si>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</si>
  <si>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</si>
  <si>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</si>
  <si>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</si>
  <si>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</si>
  <si>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</si>
  <si>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</si>
  <si>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</si>
  <si>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</si>
  <si>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</si>
  <si>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</si>
  <si>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</si>
  <si>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</si>
  <si>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</si>
  <si>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</si>
  <si>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</si>
  <si>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</si>
  <si>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</si>
  <si>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</si>
  <si>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</si>
  <si>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</si>
  <si>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</si>
  <si>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</si>
  <si>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</si>
  <si>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完美完成疾病筛查工作</t>
  </si>
  <si>
    <t>保质保量完成了疾病筛查工作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</si>
  <si>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</si>
  <si>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</si>
  <si>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</si>
  <si>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</si>
  <si>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</si>
  <si>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</si>
  <si>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</si>
  <si>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</si>
  <si>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</si>
  <si>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</si>
  <si>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</si>
  <si>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完成数量</t>
  </si>
  <si>
    <t>≥</t>
  </si>
  <si>
    <t>80</t>
  </si>
  <si>
    <t>%</t>
  </si>
  <si>
    <t>质量指标</t>
  </si>
  <si>
    <t>完成质量</t>
  </si>
  <si>
    <t>时效指标</t>
  </si>
  <si>
    <t>完成时效</t>
  </si>
  <si>
    <t>≤</t>
  </si>
  <si>
    <t>1</t>
  </si>
  <si>
    <t>年</t>
  </si>
  <si>
    <t>效益指标</t>
  </si>
  <si>
    <t>社会效益指标</t>
  </si>
  <si>
    <t>社会效益</t>
  </si>
  <si>
    <t>定性</t>
  </si>
  <si>
    <t>满意度指标</t>
  </si>
  <si>
    <t>服务对象满意度指标</t>
  </si>
  <si>
    <t>满意度</t>
  </si>
  <si>
    <t>成本指标</t>
  </si>
  <si>
    <t>社会成本指标</t>
  </si>
  <si>
    <t>社会成本</t>
  </si>
  <si>
    <t>优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</si>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</sst>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9" fillId="26" borderId="11" applyNumberFormat="0" applyAlignment="0" applyProtection="0">
      <alignment vertical="center"/>
    </xf>
    <xf numFmtId="0" fontId="30" fillId="26" borderId="8" applyNumberFormat="0" applyAlignment="0" applyProtection="0">
      <alignment vertical="center"/>
    </xf>
    <xf numFmtId="0" fontId="31" fillId="31" borderId="1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D13" sqref="D13:F13"/>
    </sheetView>
  </sheetViews>
  <sheetFormatPr defaultColWidth="9" defaultRowHeight="13.5"/>
  <cols>
    <col min="1" max="1" width="4.25" customWidth="1"/>
    <col min="2" max="2" width="8.14166666666667" customWidth="1"/>
    <col min="3" max="3" width="10" customWidth="1"/>
    <col min="4" max="4" width="8.40833333333333" customWidth="1"/>
    <col min="5" max="5" width="6.775" customWidth="1"/>
    <col min="6" max="6" width="1.64166666666667" customWidth="1"/>
    <col min="7" max="7" width="6" customWidth="1"/>
    <col min="8" max="8" width="6.14166666666667" customWidth="1"/>
    <col min="9" max="9" width="5.225" customWidth="1"/>
    <col min="10" max="10" width="9.75" customWidth="1"/>
    <col min="11" max="11" width="2.25" customWidth="1"/>
    <col min="12" max="12" width="5.33333333333333" customWidth="1"/>
    <col min="13" max="13" width="6.64166666666667" customWidth="1"/>
    <col min="14" max="14" width="10.64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18.7252</v>
      </c>
      <c r="F7" s="15"/>
      <c r="G7" s="16"/>
      <c r="H7" s="14">
        <f>SUM(H8:I10)</f>
        <v>18.7252</v>
      </c>
      <c r="I7" s="16"/>
      <c r="J7" s="14">
        <f>SUM(J8:K10)</f>
        <v>18.7252</v>
      </c>
      <c r="K7" s="16"/>
      <c r="L7" s="5">
        <v>10</v>
      </c>
      <c r="M7" s="28">
        <f>J7/H7</f>
        <v>1</v>
      </c>
      <c r="N7" s="29">
        <f>M7*10</f>
        <v>10</v>
      </c>
    </row>
    <row r="8" ht="21" customHeight="1" spans="1:14">
      <c r="A8" s="9"/>
      <c r="B8" s="9"/>
      <c r="C8" s="5" t="s">
        <v>17</v>
      </c>
      <c r="D8" s="5"/>
      <c r="E8" s="14">
        <v>18.7252</v>
      </c>
      <c r="F8" s="15"/>
      <c r="G8" s="16"/>
      <c r="H8" s="14">
        <v>18.7252</v>
      </c>
      <c r="I8" s="16"/>
      <c r="J8" s="30">
        <v>18.7252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 t="s">
        <v>39</v>
      </c>
      <c r="I14" s="21" t="s">
        <v>40</v>
      </c>
      <c r="J14" s="31">
        <v>80</v>
      </c>
      <c r="K14" s="31">
        <v>15</v>
      </c>
      <c r="L14" s="7"/>
      <c r="M14" s="31">
        <v>15</v>
      </c>
      <c r="N14" s="7"/>
    </row>
    <row r="15" ht="15" customHeight="1" spans="1:14">
      <c r="A15" s="9"/>
      <c r="B15" s="5"/>
      <c r="C15" s="5" t="s">
        <v>41</v>
      </c>
      <c r="D15" s="19" t="s">
        <v>42</v>
      </c>
      <c r="E15" s="20"/>
      <c r="F15" s="20"/>
      <c r="G15" s="20" t="s">
        <v>38</v>
      </c>
      <c r="H15" s="20" t="s">
        <v>39</v>
      </c>
      <c r="I15" s="7" t="s">
        <v>40</v>
      </c>
      <c r="J15" s="31">
        <v>80</v>
      </c>
      <c r="K15" s="31">
        <v>15</v>
      </c>
      <c r="L15" s="7"/>
      <c r="M15" s="31">
        <v>15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20"/>
      <c r="F16" s="20"/>
      <c r="G16" s="20" t="s">
        <v>45</v>
      </c>
      <c r="H16" s="20" t="s">
        <v>46</v>
      </c>
      <c r="I16" s="6" t="s">
        <v>47</v>
      </c>
      <c r="J16" s="31">
        <v>1</v>
      </c>
      <c r="K16" s="31">
        <v>15</v>
      </c>
      <c r="L16" s="7"/>
      <c r="M16" s="31">
        <v>15</v>
      </c>
      <c r="N16" s="7"/>
    </row>
    <row r="17" ht="28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3" t="s">
        <v>51</v>
      </c>
      <c r="H17" s="20" t="s">
        <v>39</v>
      </c>
      <c r="I17" s="7" t="s">
        <v>40</v>
      </c>
      <c r="J17" s="31">
        <v>80</v>
      </c>
      <c r="K17" s="31">
        <v>20</v>
      </c>
      <c r="L17" s="7"/>
      <c r="M17" s="31">
        <v>20</v>
      </c>
      <c r="N17" s="7"/>
    </row>
    <row r="18" ht="23" customHeight="1" spans="1:14">
      <c r="A18" s="9"/>
      <c r="B18" s="5" t="s">
        <v>52</v>
      </c>
      <c r="C18" s="24" t="s">
        <v>53</v>
      </c>
      <c r="D18" s="19" t="s">
        <v>54</v>
      </c>
      <c r="E18" s="20"/>
      <c r="F18" s="20"/>
      <c r="G18" s="23" t="s">
        <v>38</v>
      </c>
      <c r="H18" s="20" t="s">
        <v>39</v>
      </c>
      <c r="I18" s="7" t="s">
        <v>40</v>
      </c>
      <c r="J18" s="31">
        <v>80</v>
      </c>
      <c r="K18" s="31">
        <v>10</v>
      </c>
      <c r="L18" s="7"/>
      <c r="M18" s="31">
        <v>10</v>
      </c>
      <c r="N18" s="7"/>
    </row>
    <row r="19" ht="28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3" t="s">
        <v>51</v>
      </c>
      <c r="H19" s="19" t="s">
        <v>58</v>
      </c>
      <c r="I19" s="7"/>
      <c r="J19" s="32" t="s">
        <v>58</v>
      </c>
      <c r="K19" s="31">
        <v>15</v>
      </c>
      <c r="L19" s="7"/>
      <c r="M19" s="31">
        <v>15</v>
      </c>
      <c r="N19" s="7"/>
    </row>
    <row r="20" spans="1:14">
      <c r="A20" s="20" t="s">
        <v>59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3"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